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3" l="1"/>
  <c r="J10" i="3"/>
  <c r="M5" i="3"/>
  <c r="M6" i="3"/>
  <c r="M7" i="3"/>
  <c r="M8" i="3"/>
  <c r="M9" i="3"/>
  <c r="M4" i="3"/>
  <c r="L5" i="3"/>
  <c r="L6" i="3"/>
  <c r="L7" i="3"/>
  <c r="L8" i="3"/>
  <c r="L9" i="3"/>
  <c r="L4" i="3"/>
</calcChain>
</file>

<file path=xl/sharedStrings.xml><?xml version="1.0" encoding="utf-8"?>
<sst xmlns="http://schemas.openxmlformats.org/spreadsheetml/2006/main" count="62" uniqueCount="31">
  <si>
    <t>Группа</t>
  </si>
  <si>
    <t>Подгруппа</t>
  </si>
  <si>
    <t>БЕ</t>
  </si>
  <si>
    <t>МОЛ</t>
  </si>
  <si>
    <t>ID</t>
  </si>
  <si>
    <t>Внешний код</t>
  </si>
  <si>
    <t>Символьный код</t>
  </si>
  <si>
    <t>Название</t>
  </si>
  <si>
    <t>Материалы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</si>
  <si>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</si>
  <si>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</si>
  <si>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</si>
  <si>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</si>
  <si>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</si>
  <si>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Сумма на продаже с НДС в руб.</t>
  </si>
  <si>
    <t>Металлопродукция</t>
  </si>
  <si>
    <t>2000014878-4F04</t>
  </si>
  <si>
    <t>КРУГ СТ3 D120ММ ГОСТ2590-2006</t>
  </si>
  <si>
    <t>Т</t>
  </si>
  <si>
    <t>2000015201-4F04</t>
  </si>
  <si>
    <t>КРУГ СТ3 D24ММ ГОСТ2590-2006</t>
  </si>
  <si>
    <t>2000015138-4F04</t>
  </si>
  <si>
    <t>КРУГ СТ3 D30ММ ГОСТ2590-2006</t>
  </si>
  <si>
    <t>2000015114-4F04</t>
  </si>
  <si>
    <t>КРУГ СТ40Х D120ММ ГОСТ4543-71</t>
  </si>
  <si>
    <t>2000015592-4F04</t>
  </si>
  <si>
    <t>ЛИСТ СТ3 60ММ ГОСТ14637-89</t>
  </si>
  <si>
    <t>2000068621-4F04</t>
  </si>
  <si>
    <t>ПРОВОЛОКА D4ММ ВР-1 ГОСТ6727-80</t>
  </si>
  <si>
    <t>Перчень товаров  по подгруппе:  Металлопродукция</t>
  </si>
  <si>
    <t>Цена с НДС 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</si>
</sst>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B5" sqref="B5"/>
    </sheetView>
  </sheetViews>
  <sheetFormatPr defaultRowHeight="14.4" x14ac:dyDescent="0.3"/>
  <cols>
    <col min="1" max="1" width="12" customWidth="1"/>
    <col min="2" max="2" width="20.5546875" customWidth="1"/>
    <col min="3" max="3" width="13" customWidth="1"/>
    <col min="4" max="4" width="39.44140625" customWidth="1"/>
    <col min="5" max="5" width="24" hidden="1" customWidth="1"/>
    <col min="6" max="6" width="22" customWidth="1"/>
    <col min="7" max="7" width="14.88671875" hidden="1" customWidth="1"/>
    <col min="8" max="8" width="42.44140625" customWidth="1"/>
    <col min="9" max="9" width="8.88671875" customWidth="1"/>
    <col min="11" max="11" width="0" hidden="1" customWidth="1"/>
    <col min="13" max="13" width="12.33203125" customWidth="1"/>
  </cols>
  <sheetData>
    <row r="1" spans="1:13" x14ac:dyDescent="0.3">
      <c r="A1" s="1" t="s">
        <v>29</v>
      </c>
      <c r="B1" s="1"/>
      <c r="C1" s="1"/>
      <c r="D1" s="1"/>
    </row>
    <row r="3" spans="1:13" ht="55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11</v>
      </c>
      <c r="J3" s="3" t="s">
        <v>12</v>
      </c>
      <c r="K3" s="3" t="s">
        <v>13</v>
      </c>
      <c r="L3" s="3" t="s">
        <v>30</v>
      </c>
      <c r="M3" s="3" t="s">
        <v>14</v>
      </c>
    </row>
    <row r="4" spans="1:13" x14ac:dyDescent="0.3">
      <c r="A4" s="4" t="s">
        <v>8</v>
      </c>
      <c r="B4" s="4" t="s">
        <v>15</v>
      </c>
      <c r="C4" s="4" t="s">
        <v>9</v>
      </c>
      <c r="D4" s="4" t="s">
        <v>10</v>
      </c>
      <c r="E4" s="5">
        <v>223997</v>
      </c>
      <c r="F4" s="6" t="s">
        <v>16</v>
      </c>
      <c r="G4" s="6" t="s">
        <v>16</v>
      </c>
      <c r="H4" s="6" t="s">
        <v>17</v>
      </c>
      <c r="I4" s="4" t="s">
        <v>18</v>
      </c>
      <c r="J4" s="5">
        <v>2.1040000000000001</v>
      </c>
      <c r="K4" s="7">
        <v>13630.4</v>
      </c>
      <c r="L4" s="7">
        <f>K4*1.22</f>
        <v>16629.088</v>
      </c>
      <c r="M4" s="7">
        <f>J4*L4</f>
        <v>34987.601152000003</v>
      </c>
    </row>
    <row r="5" spans="1:13" x14ac:dyDescent="0.3">
      <c r="A5" s="4" t="s">
        <v>8</v>
      </c>
      <c r="B5" s="4" t="s">
        <v>15</v>
      </c>
      <c r="C5" s="4" t="s">
        <v>9</v>
      </c>
      <c r="D5" s="4" t="s">
        <v>10</v>
      </c>
      <c r="E5" s="5">
        <v>268818</v>
      </c>
      <c r="F5" s="6" t="s">
        <v>19</v>
      </c>
      <c r="G5" s="6" t="s">
        <v>19</v>
      </c>
      <c r="H5" s="6" t="s">
        <v>20</v>
      </c>
      <c r="I5" s="4" t="s">
        <v>18</v>
      </c>
      <c r="J5" s="5">
        <v>0.30399999999999999</v>
      </c>
      <c r="K5" s="7">
        <v>15234.18</v>
      </c>
      <c r="L5" s="7">
        <f t="shared" ref="L5:L9" si="0">K5*1.22</f>
        <v>18585.6996</v>
      </c>
      <c r="M5" s="7">
        <f t="shared" ref="M5:M9" si="1">J5*L5</f>
        <v>5650.0526783999994</v>
      </c>
    </row>
    <row r="6" spans="1:13" x14ac:dyDescent="0.3">
      <c r="A6" s="4" t="s">
        <v>8</v>
      </c>
      <c r="B6" s="4" t="s">
        <v>15</v>
      </c>
      <c r="C6" s="4" t="s">
        <v>9</v>
      </c>
      <c r="D6" s="4" t="s">
        <v>10</v>
      </c>
      <c r="E6" s="5">
        <v>268816</v>
      </c>
      <c r="F6" s="6" t="s">
        <v>21</v>
      </c>
      <c r="G6" s="6" t="s">
        <v>21</v>
      </c>
      <c r="H6" s="6" t="s">
        <v>22</v>
      </c>
      <c r="I6" s="4" t="s">
        <v>18</v>
      </c>
      <c r="J6" s="5">
        <v>0.54500000000000004</v>
      </c>
      <c r="K6" s="7">
        <v>15539.09</v>
      </c>
      <c r="L6" s="7">
        <f t="shared" si="0"/>
        <v>18957.6898</v>
      </c>
      <c r="M6" s="7">
        <f t="shared" si="1"/>
        <v>10331.940941000001</v>
      </c>
    </row>
    <row r="7" spans="1:13" x14ac:dyDescent="0.3">
      <c r="A7" s="4" t="s">
        <v>8</v>
      </c>
      <c r="B7" s="4" t="s">
        <v>15</v>
      </c>
      <c r="C7" s="4" t="s">
        <v>9</v>
      </c>
      <c r="D7" s="4" t="s">
        <v>10</v>
      </c>
      <c r="E7" s="5">
        <v>223998</v>
      </c>
      <c r="F7" s="6" t="s">
        <v>23</v>
      </c>
      <c r="G7" s="6" t="s">
        <v>23</v>
      </c>
      <c r="H7" s="6" t="s">
        <v>24</v>
      </c>
      <c r="I7" s="4" t="s">
        <v>18</v>
      </c>
      <c r="J7" s="5">
        <v>0.35899999999999999</v>
      </c>
      <c r="K7" s="7">
        <v>28578.77</v>
      </c>
      <c r="L7" s="7">
        <f t="shared" si="0"/>
        <v>34866.099399999999</v>
      </c>
      <c r="M7" s="7">
        <f t="shared" si="1"/>
        <v>12516.9296846</v>
      </c>
    </row>
    <row r="8" spans="1:13" x14ac:dyDescent="0.3">
      <c r="A8" s="4" t="s">
        <v>8</v>
      </c>
      <c r="B8" s="4" t="s">
        <v>15</v>
      </c>
      <c r="C8" s="4" t="s">
        <v>9</v>
      </c>
      <c r="D8" s="4" t="s">
        <v>10</v>
      </c>
      <c r="E8" s="5">
        <v>224000</v>
      </c>
      <c r="F8" s="6" t="s">
        <v>25</v>
      </c>
      <c r="G8" s="6" t="s">
        <v>25</v>
      </c>
      <c r="H8" s="6" t="s">
        <v>26</v>
      </c>
      <c r="I8" s="4" t="s">
        <v>18</v>
      </c>
      <c r="J8" s="5">
        <v>0.58799999999999997</v>
      </c>
      <c r="K8" s="7">
        <v>15019.83</v>
      </c>
      <c r="L8" s="7">
        <f t="shared" si="0"/>
        <v>18324.192599999998</v>
      </c>
      <c r="M8" s="7">
        <f t="shared" si="1"/>
        <v>10774.625248799999</v>
      </c>
    </row>
    <row r="9" spans="1:13" x14ac:dyDescent="0.3">
      <c r="A9" s="4" t="s">
        <v>8</v>
      </c>
      <c r="B9" s="4" t="s">
        <v>15</v>
      </c>
      <c r="C9" s="4" t="s">
        <v>9</v>
      </c>
      <c r="D9" s="4" t="s">
        <v>10</v>
      </c>
      <c r="E9" s="5">
        <v>132471</v>
      </c>
      <c r="F9" s="6" t="s">
        <v>27</v>
      </c>
      <c r="G9" s="6" t="s">
        <v>27</v>
      </c>
      <c r="H9" s="6" t="s">
        <v>28</v>
      </c>
      <c r="I9" s="4" t="s">
        <v>18</v>
      </c>
      <c r="J9" s="5">
        <v>1.9370000000000001</v>
      </c>
      <c r="K9" s="7">
        <v>35236.46</v>
      </c>
      <c r="L9" s="7">
        <f t="shared" si="0"/>
        <v>42988.481199999995</v>
      </c>
      <c r="M9" s="7">
        <f t="shared" si="1"/>
        <v>83268.688084399997</v>
      </c>
    </row>
    <row r="10" spans="1:13" x14ac:dyDescent="0.3">
      <c r="J10" s="2">
        <f>SUM(J4:J9)</f>
        <v>5.8369999999999997</v>
      </c>
      <c r="K10" s="2"/>
      <c r="L10" s="2"/>
      <c r="M10" s="8">
        <f>SUM(M4:M9)</f>
        <v>157529.83778920001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2026-08-31T09:41:44Z</dcterms:modified>
</cp:coreProperties>
</file>